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8_{B8B3039B-1D23-4D03-B742-21118E4E20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skovnik" sheetId="1" r:id="rId1"/>
  </sheets>
  <definedNames>
    <definedName name="_xlnm.Print_Titles" localSheetId="0">Troskovnik!$4:$5</definedName>
    <definedName name="_xlnm.Print_Area" localSheetId="0">Troskovnik!$A$1:$G$45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1" l="1"/>
  <c r="F35" i="1"/>
  <c r="F32" i="1"/>
  <c r="F20" i="1"/>
  <c r="F17" i="1"/>
  <c r="F14" i="1"/>
  <c r="F11" i="1"/>
  <c r="F8" i="1"/>
  <c r="F29" i="1"/>
  <c r="F38" i="1"/>
  <c r="F26" i="1"/>
  <c r="F23" i="1"/>
  <c r="F41" i="1" l="1"/>
  <c r="F42" i="1" s="1"/>
</calcChain>
</file>

<file path=xl/sharedStrings.xml><?xml version="1.0" encoding="utf-8"?>
<sst xmlns="http://schemas.openxmlformats.org/spreadsheetml/2006/main" count="43" uniqueCount="33">
  <si>
    <t>1.</t>
  </si>
  <si>
    <t>2.</t>
  </si>
  <si>
    <t>3.</t>
  </si>
  <si>
    <t>4.</t>
  </si>
  <si>
    <t>UKUPNO</t>
  </si>
  <si>
    <t>BR.ST.</t>
  </si>
  <si>
    <t>OPIS STAVKE</t>
  </si>
  <si>
    <t>JED.MJ.</t>
  </si>
  <si>
    <t>KOLIČINA</t>
  </si>
  <si>
    <t>JEDIN.CIJENA</t>
  </si>
  <si>
    <t>SVEUKUPNO</t>
  </si>
  <si>
    <t>PDV</t>
  </si>
  <si>
    <t>5.</t>
  </si>
  <si>
    <t>Znak sa pozadinskim
osvjetljenjem
"Translucent" film, dimenzije 600x600 mm
Napajanje 12 VDC, 38W
U skladu sa HRN EN12899 L3 Pozadinsko LED osvjetljenje sa obje strane.</t>
  </si>
  <si>
    <t>kom</t>
  </si>
  <si>
    <t>UPRAVLJAČKI
ELEKTRIČNI ORMAR
El. ormar je građen tako da se napaja kroz noć iz ulične rasvjete a danju koristi svoje baterije kapaciteta 12V45Ah.
Napajanje 220VAC
Ugrađeno napajanje za
bljeskalice L50 flassh 10%
Ugrađena baterija 9 Ah</t>
  </si>
  <si>
    <t>Čelični stup visine 6 m. Cilindrični stup izrađen od čelika i vruće cinčan. Stup posjeduje statički proračun za namjenu
nosivoti svjetiljke i znaka. Uz stup se isporučuje šablona
za temeljne vijke.</t>
  </si>
  <si>
    <t>6.</t>
  </si>
  <si>
    <t>Temeljni okvir sa temeljnim vijcima za stup. Temeljni vijci određeni u  statičkom proračunu. Temeljni vijci izrađeni od čelika S235H ili S355J2;</t>
  </si>
  <si>
    <t>7.</t>
  </si>
  <si>
    <t>Elaborati prometnog rješenja. Investitor radi ishoduje samostalno. Elaborat  izrađen od ovlaštenog inžinjera. Inženjer projektant izrađuje sve potrebne nacrte i upute u skladu sa zakonom RH.</t>
  </si>
  <si>
    <t>8.</t>
  </si>
  <si>
    <t>Ishođenje dozvole za montažu. Investitor radi
samostalno.Ishođenje svih potrebnih dozvola kod Uprave za ceste, MUP-u i HEP-u,  za
građevinske radove i montažu opreme.</t>
  </si>
  <si>
    <t>9.</t>
  </si>
  <si>
    <t>USLUGA VOĐENJA GRADILIŠTA OD OVLAŠTENOG INŽENJERA.Vođenje gradilišta prilikom građevinskih radova i radova montaže opreme od ovlaštenog inženjera građenja. Priprema dokumentacije za ishođenje dozvola za građenje.</t>
  </si>
  <si>
    <t>10.</t>
  </si>
  <si>
    <t>GRAĐEVINSKI RADOVI                                                                 Izvid lokacije radova te uvođenje u radove.Osiguranje mjesta radova u skladu sa zahtjevima rada na siguran način. Iskop za  temeljne jame za 2 stupa visine 6m (iskop 2 x jame 0,9x0,9x0,8m, max. 1,4 m3).Izrade drvene oplate za temelje prema nacrtu.Postavljanje šablone i temeljnih vijaka.Betoniranje temelja stupa sa svježim betonom C25/30 (MB30), ukupno 1,4 m3.Iskop kabelskog kanala za polaganje PVC cijevi dimenzija širine 40 i dubine 80
cm, (do 14 m duljine). Izvodi se sa obje strane ceste.Rezanje betonskih ili asfaltnih površina u dužini 20 m.Dobava i ugradnja PVC cijev  Ø75 mm u iskopani kanal. ( dužina do 20 m).Dobava i polaganje Zn gromobranskog profila 3x25 mm dužine 15 m.Dobava i polaganje trake upozorenja " podzemni električni kabel".Zatrpavanje kanala uz nabijanje zemlje.Popravak betonksih ili asfaltnih površina.Odvoz viška iskopanog materijala i dovođenja mjesta radova u prijašnje stanje.Vođenje građevinske knjige i potpisane od ovlaštenog inžinjera građenja.Sudjelovanje prilikom predaje radova investitoru.Privremena regulacija prometa pokretnim semaforima.</t>
  </si>
  <si>
    <t>kpl</t>
  </si>
  <si>
    <t>11.</t>
  </si>
  <si>
    <t>MONTAŽERSKI RADOVI                                                         Izvid lokacije radova te uvođenje u radove.Osiguranje mjesta radova u skladu sa zahtjevima rada na siguran način.Dovoz stupove h= 6 m   na gradilište.Dizanje i učvršćenje stupa visine 6 m s montažom, na pripremljeni betonski
temelj.Montaža upravljačkog ormara na temelj.Ugradnja kompleta Sigurni Pješački Prijelaz na  stup, ožičenje i spajanje u električnim ormarićima i razvodnim kutijama.Dobava spajanje kabela te priključnog materijala za stup javne rasvjete. Obavezno izviditi koji je presjek i promjer kabela te broj vodiča.Spajanje kabela za javnu rasvjetu u električnu kutiju i spajanje kabela za opremu za Sigurni Pješački Prijelaz.Polaganje kablea NYY-J 3x 1,5 mm2 od upravljačkog ormara do svjetiljke na stupu. Dužina kabela 2 x 12 m. PVC cijev pripremljena.Spajanje trake za uzemljenje na konzolni stup SPP.Izrada zaštitnog premaza  stupa bitumenom, do visine  0,5 m od podloge.Puštanje u pogon opreme Sigurni Pješački Prijelaz. Provjera rada.Mjerenje otpora zaštitnih točaka uzemljenja, ispitivanje i izrada protokola
prema propisima.Izrada izvedbene
dokumentacije.Sudjelovanje prilikom predaje
radova investitoru.</t>
  </si>
  <si>
    <r>
      <t xml:space="preserve">TROŠKOVNIK  </t>
    </r>
    <r>
      <rPr>
        <b/>
        <sz val="11"/>
        <rFont val="Arial Narrow"/>
        <family val="2"/>
        <charset val="238"/>
      </rPr>
      <t>ZA PAMETNE I SIGURNE PJEŠAČKE PRIJELAZE</t>
    </r>
  </si>
  <si>
    <t>LED Svjetiljka Detas
Stratos                                                                                       Napajanje 230 VAC 55W                                                                         
Dvostruka asimetrična optika,
4500K.</t>
  </si>
  <si>
    <t>MODUL SA
BLJESKALICAMA                                                                  Dimenzije 650X160 mm                                                                         
Napajanje 12VDC - 15W
U skladu sa HRN EN 12352 L2H
Nosaći bočni.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</si>
</sst>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* #,##0.00&quot;      &quot;;\-* #,##0.00&quot;      &quot;;* \-#&quot;      &quot;;@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  <charset val="238"/>
    </font>
    <font>
      <sz val="12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8"/>
      <name val="Arial Narrow"/>
      <family val="2"/>
      <charset val="238"/>
    </font>
    <font>
      <b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" fillId="0" borderId="0"/>
    <xf numFmtId="0" fontId="12" fillId="0" borderId="0"/>
    <xf numFmtId="165" fontId="12" fillId="0" borderId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4" fontId="2" fillId="0" borderId="2" xfId="1" applyNumberFormat="1" applyFont="1" applyBorder="1" applyAlignment="1">
      <alignment horizontal="center" vertical="top"/>
    </xf>
    <xf numFmtId="4" fontId="9" fillId="0" borderId="1" xfId="1" applyNumberFormat="1" applyFont="1" applyBorder="1" applyAlignment="1">
      <alignment horizontal="center" vertical="top"/>
    </xf>
    <xf numFmtId="4" fontId="0" fillId="0" borderId="0" xfId="1" applyNumberFormat="1" applyFont="1" applyAlignment="1">
      <alignment horizontal="center" vertical="top"/>
    </xf>
    <xf numFmtId="4" fontId="2" fillId="0" borderId="0" xfId="1" applyNumberFormat="1" applyFont="1" applyFill="1" applyAlignment="1">
      <alignment horizontal="center" vertical="top"/>
    </xf>
    <xf numFmtId="4" fontId="2" fillId="0" borderId="0" xfId="3" applyNumberFormat="1" applyFont="1" applyAlignment="1">
      <alignment horizontal="center" vertical="top"/>
    </xf>
    <xf numFmtId="4" fontId="2" fillId="0" borderId="0" xfId="1" applyNumberFormat="1" applyFont="1" applyAlignment="1">
      <alignment horizontal="right" vertical="top"/>
    </xf>
    <xf numFmtId="4" fontId="2" fillId="0" borderId="2" xfId="1" applyNumberFormat="1" applyFont="1" applyBorder="1" applyAlignment="1">
      <alignment horizontal="right" vertical="top"/>
    </xf>
    <xf numFmtId="4" fontId="0" fillId="0" borderId="0" xfId="1" applyNumberFormat="1" applyFont="1" applyAlignment="1">
      <alignment horizontal="right" vertical="top"/>
    </xf>
    <xf numFmtId="4" fontId="2" fillId="0" borderId="0" xfId="3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" fontId="2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center"/>
    </xf>
    <xf numFmtId="4" fontId="9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 wrapText="1"/>
    </xf>
    <xf numFmtId="4" fontId="0" fillId="0" borderId="0" xfId="0" applyNumberFormat="1" applyFont="1" applyAlignment="1">
      <alignment horizontal="center"/>
    </xf>
    <xf numFmtId="0" fontId="11" fillId="0" borderId="0" xfId="0" applyFont="1" applyAlignment="1">
      <alignment vertical="top"/>
    </xf>
    <xf numFmtId="4" fontId="7" fillId="0" borderId="0" xfId="0" applyNumberFormat="1" applyFont="1" applyAlignment="1">
      <alignment horizontal="center"/>
    </xf>
    <xf numFmtId="4" fontId="13" fillId="0" borderId="0" xfId="1" applyNumberFormat="1" applyFont="1" applyAlignment="1">
      <alignment horizontal="center" vertical="top"/>
    </xf>
    <xf numFmtId="4" fontId="7" fillId="0" borderId="0" xfId="1" applyNumberFormat="1" applyFont="1" applyAlignment="1">
      <alignment horizontal="right" vertical="top"/>
    </xf>
    <xf numFmtId="2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justify" vertical="top" wrapText="1"/>
    </xf>
    <xf numFmtId="0" fontId="11" fillId="0" borderId="0" xfId="0" applyFont="1" applyFill="1" applyAlignment="1">
      <alignment vertical="top" wrapText="1"/>
    </xf>
    <xf numFmtId="49" fontId="2" fillId="0" borderId="0" xfId="0" applyNumberFormat="1" applyFont="1" applyAlignment="1">
      <alignment horizontal="right"/>
    </xf>
    <xf numFmtId="49" fontId="2" fillId="0" borderId="2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49" fontId="0" fillId="0" borderId="0" xfId="0" applyNumberFormat="1" applyFont="1" applyAlignment="1">
      <alignment horizontal="right"/>
    </xf>
    <xf numFmtId="49" fontId="13" fillId="0" borderId="0" xfId="0" applyNumberFormat="1" applyFont="1" applyAlignment="1">
      <alignment horizontal="right"/>
    </xf>
    <xf numFmtId="0" fontId="8" fillId="0" borderId="0" xfId="0" applyFont="1" applyAlignment="1">
      <alignment vertical="top"/>
    </xf>
    <xf numFmtId="4" fontId="8" fillId="0" borderId="0" xfId="1" applyNumberFormat="1" applyFont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/>
    </xf>
    <xf numFmtId="49" fontId="2" fillId="0" borderId="3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center"/>
    </xf>
    <xf numFmtId="4" fontId="2" fillId="0" borderId="3" xfId="1" applyNumberFormat="1" applyFont="1" applyFill="1" applyBorder="1" applyAlignment="1">
      <alignment horizontal="center" vertical="top"/>
    </xf>
    <xf numFmtId="4" fontId="7" fillId="0" borderId="3" xfId="1" applyNumberFormat="1" applyFont="1" applyBorder="1" applyAlignment="1">
      <alignment horizontal="right" vertical="top"/>
    </xf>
    <xf numFmtId="0" fontId="2" fillId="0" borderId="3" xfId="0" applyFont="1" applyBorder="1"/>
    <xf numFmtId="0" fontId="11" fillId="0" borderId="0" xfId="0" applyFont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49" fontId="13" fillId="0" borderId="0" xfId="0" applyNumberFormat="1" applyFont="1" applyBorder="1" applyAlignment="1">
      <alignment horizontal="right"/>
    </xf>
    <xf numFmtId="4" fontId="7" fillId="0" borderId="0" xfId="0" applyNumberFormat="1" applyFont="1" applyBorder="1" applyAlignment="1">
      <alignment horizontal="center"/>
    </xf>
    <xf numFmtId="4" fontId="13" fillId="0" borderId="0" xfId="1" applyNumberFormat="1" applyFont="1" applyBorder="1" applyAlignment="1">
      <alignment horizontal="center" vertical="top"/>
    </xf>
    <xf numFmtId="4" fontId="7" fillId="0" borderId="0" xfId="1" applyNumberFormat="1" applyFont="1" applyBorder="1" applyAlignment="1">
      <alignment horizontal="right" vertical="top"/>
    </xf>
    <xf numFmtId="0" fontId="0" fillId="0" borderId="0" xfId="0" applyBorder="1"/>
    <xf numFmtId="0" fontId="11" fillId="0" borderId="0" xfId="0" applyFont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 indent="1"/>
    </xf>
    <xf numFmtId="49" fontId="13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center" wrapText="1"/>
    </xf>
    <xf numFmtId="4" fontId="13" fillId="0" borderId="0" xfId="1" applyNumberFormat="1" applyFont="1" applyAlignment="1">
      <alignment horizontal="center" vertical="top" wrapText="1"/>
    </xf>
    <xf numFmtId="4" fontId="7" fillId="0" borderId="0" xfId="1" applyNumberFormat="1" applyFont="1" applyAlignment="1">
      <alignment horizontal="right" vertical="top" wrapText="1"/>
    </xf>
    <xf numFmtId="0" fontId="0" fillId="0" borderId="0" xfId="0" applyAlignment="1">
      <alignment wrapText="1"/>
    </xf>
    <xf numFmtId="0" fontId="11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center"/>
    </xf>
    <xf numFmtId="4" fontId="5" fillId="0" borderId="2" xfId="1" applyNumberFormat="1" applyFont="1" applyBorder="1" applyAlignment="1">
      <alignment horizontal="center" vertical="top"/>
    </xf>
    <xf numFmtId="4" fontId="8" fillId="0" borderId="2" xfId="1" applyNumberFormat="1" applyFont="1" applyBorder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 wrapText="1"/>
    </xf>
  </cellXfs>
  <cellStyles count="8">
    <cellStyle name="Comma 2" xfId="7" xr:uid="{00000000-0005-0000-0000-000001000000}"/>
    <cellStyle name="Normal 2" xfId="6" xr:uid="{00000000-0005-0000-0000-000003000000}"/>
    <cellStyle name="Normalno" xfId="0" builtinId="0"/>
    <cellStyle name="Obično_Sheet 1 - Table 1" xfId="5" xr:uid="{00000000-0005-0000-0000-000004000000}"/>
    <cellStyle name="Zarez" xfId="1" builtinId="3"/>
    <cellStyle name="Zarez 2" xfId="2" xr:uid="{00000000-0005-0000-0000-000005000000}"/>
    <cellStyle name="Zarez 2 2" xfId="4" xr:uid="{00000000-0005-0000-0000-000006000000}"/>
    <cellStyle name="Zarez 3" xfId="3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58"/>
  <sheetViews>
    <sheetView tabSelected="1" view="pageBreakPreview" topLeftCell="A4" zoomScaleNormal="100" zoomScaleSheetLayoutView="100" workbookViewId="0">
      <selection activeCell="B16" sqref="B16"/>
    </sheetView>
  </sheetViews>
  <sheetFormatPr defaultRowHeight="12.75" x14ac:dyDescent="0.2"/>
  <cols>
    <col min="1" max="1" width="5.28515625" style="24" customWidth="1"/>
    <col min="2" max="2" width="49.7109375" style="16" customWidth="1"/>
    <col min="3" max="3" width="7.85546875" style="39" customWidth="1"/>
    <col min="4" max="4" width="8" style="21" customWidth="1"/>
    <col min="5" max="5" width="9.7109375" style="6" customWidth="1"/>
    <col min="6" max="6" width="10.28515625" style="12" customWidth="1"/>
    <col min="7" max="7" width="0.7109375" style="1" customWidth="1"/>
    <col min="8" max="256" width="9.140625" style="1"/>
    <col min="257" max="257" width="4" style="1" customWidth="1"/>
    <col min="258" max="258" width="46.42578125" style="1" customWidth="1"/>
    <col min="259" max="260" width="5.85546875" style="1" customWidth="1"/>
    <col min="261" max="261" width="11.140625" style="1" customWidth="1"/>
    <col min="262" max="262" width="13.5703125" style="1" customWidth="1"/>
    <col min="263" max="512" width="9.140625" style="1"/>
    <col min="513" max="513" width="4" style="1" customWidth="1"/>
    <col min="514" max="514" width="46.42578125" style="1" customWidth="1"/>
    <col min="515" max="516" width="5.85546875" style="1" customWidth="1"/>
    <col min="517" max="517" width="11.140625" style="1" customWidth="1"/>
    <col min="518" max="518" width="13.5703125" style="1" customWidth="1"/>
    <col min="519" max="768" width="9.140625" style="1"/>
    <col min="769" max="769" width="4" style="1" customWidth="1"/>
    <col min="770" max="770" width="46.42578125" style="1" customWidth="1"/>
    <col min="771" max="772" width="5.85546875" style="1" customWidth="1"/>
    <col min="773" max="773" width="11.140625" style="1" customWidth="1"/>
    <col min="774" max="774" width="13.5703125" style="1" customWidth="1"/>
    <col min="775" max="1024" width="9.140625" style="1"/>
    <col min="1025" max="1025" width="4" style="1" customWidth="1"/>
    <col min="1026" max="1026" width="46.42578125" style="1" customWidth="1"/>
    <col min="1027" max="1028" width="5.85546875" style="1" customWidth="1"/>
    <col min="1029" max="1029" width="11.140625" style="1" customWidth="1"/>
    <col min="1030" max="1030" width="13.5703125" style="1" customWidth="1"/>
    <col min="1031" max="1280" width="9.140625" style="1"/>
    <col min="1281" max="1281" width="4" style="1" customWidth="1"/>
    <col min="1282" max="1282" width="46.42578125" style="1" customWidth="1"/>
    <col min="1283" max="1284" width="5.85546875" style="1" customWidth="1"/>
    <col min="1285" max="1285" width="11.140625" style="1" customWidth="1"/>
    <col min="1286" max="1286" width="13.5703125" style="1" customWidth="1"/>
    <col min="1287" max="1536" width="9.140625" style="1"/>
    <col min="1537" max="1537" width="4" style="1" customWidth="1"/>
    <col min="1538" max="1538" width="46.42578125" style="1" customWidth="1"/>
    <col min="1539" max="1540" width="5.85546875" style="1" customWidth="1"/>
    <col min="1541" max="1541" width="11.140625" style="1" customWidth="1"/>
    <col min="1542" max="1542" width="13.5703125" style="1" customWidth="1"/>
    <col min="1543" max="1792" width="9.140625" style="1"/>
    <col min="1793" max="1793" width="4" style="1" customWidth="1"/>
    <col min="1794" max="1794" width="46.42578125" style="1" customWidth="1"/>
    <col min="1795" max="1796" width="5.85546875" style="1" customWidth="1"/>
    <col min="1797" max="1797" width="11.140625" style="1" customWidth="1"/>
    <col min="1798" max="1798" width="13.5703125" style="1" customWidth="1"/>
    <col min="1799" max="2048" width="9.140625" style="1"/>
    <col min="2049" max="2049" width="4" style="1" customWidth="1"/>
    <col min="2050" max="2050" width="46.42578125" style="1" customWidth="1"/>
    <col min="2051" max="2052" width="5.85546875" style="1" customWidth="1"/>
    <col min="2053" max="2053" width="11.140625" style="1" customWidth="1"/>
    <col min="2054" max="2054" width="13.5703125" style="1" customWidth="1"/>
    <col min="2055" max="2304" width="9.140625" style="1"/>
    <col min="2305" max="2305" width="4" style="1" customWidth="1"/>
    <col min="2306" max="2306" width="46.42578125" style="1" customWidth="1"/>
    <col min="2307" max="2308" width="5.85546875" style="1" customWidth="1"/>
    <col min="2309" max="2309" width="11.140625" style="1" customWidth="1"/>
    <col min="2310" max="2310" width="13.5703125" style="1" customWidth="1"/>
    <col min="2311" max="2560" width="9.140625" style="1"/>
    <col min="2561" max="2561" width="4" style="1" customWidth="1"/>
    <col min="2562" max="2562" width="46.42578125" style="1" customWidth="1"/>
    <col min="2563" max="2564" width="5.85546875" style="1" customWidth="1"/>
    <col min="2565" max="2565" width="11.140625" style="1" customWidth="1"/>
    <col min="2566" max="2566" width="13.5703125" style="1" customWidth="1"/>
    <col min="2567" max="2816" width="9.140625" style="1"/>
    <col min="2817" max="2817" width="4" style="1" customWidth="1"/>
    <col min="2818" max="2818" width="46.42578125" style="1" customWidth="1"/>
    <col min="2819" max="2820" width="5.85546875" style="1" customWidth="1"/>
    <col min="2821" max="2821" width="11.140625" style="1" customWidth="1"/>
    <col min="2822" max="2822" width="13.5703125" style="1" customWidth="1"/>
    <col min="2823" max="3072" width="9.140625" style="1"/>
    <col min="3073" max="3073" width="4" style="1" customWidth="1"/>
    <col min="3074" max="3074" width="46.42578125" style="1" customWidth="1"/>
    <col min="3075" max="3076" width="5.85546875" style="1" customWidth="1"/>
    <col min="3077" max="3077" width="11.140625" style="1" customWidth="1"/>
    <col min="3078" max="3078" width="13.5703125" style="1" customWidth="1"/>
    <col min="3079" max="3328" width="9.140625" style="1"/>
    <col min="3329" max="3329" width="4" style="1" customWidth="1"/>
    <col min="3330" max="3330" width="46.42578125" style="1" customWidth="1"/>
    <col min="3331" max="3332" width="5.85546875" style="1" customWidth="1"/>
    <col min="3333" max="3333" width="11.140625" style="1" customWidth="1"/>
    <col min="3334" max="3334" width="13.5703125" style="1" customWidth="1"/>
    <col min="3335" max="3584" width="9.140625" style="1"/>
    <col min="3585" max="3585" width="4" style="1" customWidth="1"/>
    <col min="3586" max="3586" width="46.42578125" style="1" customWidth="1"/>
    <col min="3587" max="3588" width="5.85546875" style="1" customWidth="1"/>
    <col min="3589" max="3589" width="11.140625" style="1" customWidth="1"/>
    <col min="3590" max="3590" width="13.5703125" style="1" customWidth="1"/>
    <col min="3591" max="3840" width="9.140625" style="1"/>
    <col min="3841" max="3841" width="4" style="1" customWidth="1"/>
    <col min="3842" max="3842" width="46.42578125" style="1" customWidth="1"/>
    <col min="3843" max="3844" width="5.85546875" style="1" customWidth="1"/>
    <col min="3845" max="3845" width="11.140625" style="1" customWidth="1"/>
    <col min="3846" max="3846" width="13.5703125" style="1" customWidth="1"/>
    <col min="3847" max="4096" width="9.140625" style="1"/>
    <col min="4097" max="4097" width="4" style="1" customWidth="1"/>
    <col min="4098" max="4098" width="46.42578125" style="1" customWidth="1"/>
    <col min="4099" max="4100" width="5.85546875" style="1" customWidth="1"/>
    <col min="4101" max="4101" width="11.140625" style="1" customWidth="1"/>
    <col min="4102" max="4102" width="13.5703125" style="1" customWidth="1"/>
    <col min="4103" max="4352" width="9.140625" style="1"/>
    <col min="4353" max="4353" width="4" style="1" customWidth="1"/>
    <col min="4354" max="4354" width="46.42578125" style="1" customWidth="1"/>
    <col min="4355" max="4356" width="5.85546875" style="1" customWidth="1"/>
    <col min="4357" max="4357" width="11.140625" style="1" customWidth="1"/>
    <col min="4358" max="4358" width="13.5703125" style="1" customWidth="1"/>
    <col min="4359" max="4608" width="9.140625" style="1"/>
    <col min="4609" max="4609" width="4" style="1" customWidth="1"/>
    <col min="4610" max="4610" width="46.42578125" style="1" customWidth="1"/>
    <col min="4611" max="4612" width="5.85546875" style="1" customWidth="1"/>
    <col min="4613" max="4613" width="11.140625" style="1" customWidth="1"/>
    <col min="4614" max="4614" width="13.5703125" style="1" customWidth="1"/>
    <col min="4615" max="4864" width="9.140625" style="1"/>
    <col min="4865" max="4865" width="4" style="1" customWidth="1"/>
    <col min="4866" max="4866" width="46.42578125" style="1" customWidth="1"/>
    <col min="4867" max="4868" width="5.85546875" style="1" customWidth="1"/>
    <col min="4869" max="4869" width="11.140625" style="1" customWidth="1"/>
    <col min="4870" max="4870" width="13.5703125" style="1" customWidth="1"/>
    <col min="4871" max="5120" width="9.140625" style="1"/>
    <col min="5121" max="5121" width="4" style="1" customWidth="1"/>
    <col min="5122" max="5122" width="46.42578125" style="1" customWidth="1"/>
    <col min="5123" max="5124" width="5.85546875" style="1" customWidth="1"/>
    <col min="5125" max="5125" width="11.140625" style="1" customWidth="1"/>
    <col min="5126" max="5126" width="13.5703125" style="1" customWidth="1"/>
    <col min="5127" max="5376" width="9.140625" style="1"/>
    <col min="5377" max="5377" width="4" style="1" customWidth="1"/>
    <col min="5378" max="5378" width="46.42578125" style="1" customWidth="1"/>
    <col min="5379" max="5380" width="5.85546875" style="1" customWidth="1"/>
    <col min="5381" max="5381" width="11.140625" style="1" customWidth="1"/>
    <col min="5382" max="5382" width="13.5703125" style="1" customWidth="1"/>
    <col min="5383" max="5632" width="9.140625" style="1"/>
    <col min="5633" max="5633" width="4" style="1" customWidth="1"/>
    <col min="5634" max="5634" width="46.42578125" style="1" customWidth="1"/>
    <col min="5635" max="5636" width="5.85546875" style="1" customWidth="1"/>
    <col min="5637" max="5637" width="11.140625" style="1" customWidth="1"/>
    <col min="5638" max="5638" width="13.5703125" style="1" customWidth="1"/>
    <col min="5639" max="5888" width="9.140625" style="1"/>
    <col min="5889" max="5889" width="4" style="1" customWidth="1"/>
    <col min="5890" max="5890" width="46.42578125" style="1" customWidth="1"/>
    <col min="5891" max="5892" width="5.85546875" style="1" customWidth="1"/>
    <col min="5893" max="5893" width="11.140625" style="1" customWidth="1"/>
    <col min="5894" max="5894" width="13.5703125" style="1" customWidth="1"/>
    <col min="5895" max="6144" width="9.140625" style="1"/>
    <col min="6145" max="6145" width="4" style="1" customWidth="1"/>
    <col min="6146" max="6146" width="46.42578125" style="1" customWidth="1"/>
    <col min="6147" max="6148" width="5.85546875" style="1" customWidth="1"/>
    <col min="6149" max="6149" width="11.140625" style="1" customWidth="1"/>
    <col min="6150" max="6150" width="13.5703125" style="1" customWidth="1"/>
    <col min="6151" max="6400" width="9.140625" style="1"/>
    <col min="6401" max="6401" width="4" style="1" customWidth="1"/>
    <col min="6402" max="6402" width="46.42578125" style="1" customWidth="1"/>
    <col min="6403" max="6404" width="5.85546875" style="1" customWidth="1"/>
    <col min="6405" max="6405" width="11.140625" style="1" customWidth="1"/>
    <col min="6406" max="6406" width="13.5703125" style="1" customWidth="1"/>
    <col min="6407" max="6656" width="9.140625" style="1"/>
    <col min="6657" max="6657" width="4" style="1" customWidth="1"/>
    <col min="6658" max="6658" width="46.42578125" style="1" customWidth="1"/>
    <col min="6659" max="6660" width="5.85546875" style="1" customWidth="1"/>
    <col min="6661" max="6661" width="11.140625" style="1" customWidth="1"/>
    <col min="6662" max="6662" width="13.5703125" style="1" customWidth="1"/>
    <col min="6663" max="6912" width="9.140625" style="1"/>
    <col min="6913" max="6913" width="4" style="1" customWidth="1"/>
    <col min="6914" max="6914" width="46.42578125" style="1" customWidth="1"/>
    <col min="6915" max="6916" width="5.85546875" style="1" customWidth="1"/>
    <col min="6917" max="6917" width="11.140625" style="1" customWidth="1"/>
    <col min="6918" max="6918" width="13.5703125" style="1" customWidth="1"/>
    <col min="6919" max="7168" width="9.140625" style="1"/>
    <col min="7169" max="7169" width="4" style="1" customWidth="1"/>
    <col min="7170" max="7170" width="46.42578125" style="1" customWidth="1"/>
    <col min="7171" max="7172" width="5.85546875" style="1" customWidth="1"/>
    <col min="7173" max="7173" width="11.140625" style="1" customWidth="1"/>
    <col min="7174" max="7174" width="13.5703125" style="1" customWidth="1"/>
    <col min="7175" max="7424" width="9.140625" style="1"/>
    <col min="7425" max="7425" width="4" style="1" customWidth="1"/>
    <col min="7426" max="7426" width="46.42578125" style="1" customWidth="1"/>
    <col min="7427" max="7428" width="5.85546875" style="1" customWidth="1"/>
    <col min="7429" max="7429" width="11.140625" style="1" customWidth="1"/>
    <col min="7430" max="7430" width="13.5703125" style="1" customWidth="1"/>
    <col min="7431" max="7680" width="9.140625" style="1"/>
    <col min="7681" max="7681" width="4" style="1" customWidth="1"/>
    <col min="7682" max="7682" width="46.42578125" style="1" customWidth="1"/>
    <col min="7683" max="7684" width="5.85546875" style="1" customWidth="1"/>
    <col min="7685" max="7685" width="11.140625" style="1" customWidth="1"/>
    <col min="7686" max="7686" width="13.5703125" style="1" customWidth="1"/>
    <col min="7687" max="7936" width="9.140625" style="1"/>
    <col min="7937" max="7937" width="4" style="1" customWidth="1"/>
    <col min="7938" max="7938" width="46.42578125" style="1" customWidth="1"/>
    <col min="7939" max="7940" width="5.85546875" style="1" customWidth="1"/>
    <col min="7941" max="7941" width="11.140625" style="1" customWidth="1"/>
    <col min="7942" max="7942" width="13.5703125" style="1" customWidth="1"/>
    <col min="7943" max="8192" width="9.140625" style="1"/>
    <col min="8193" max="8193" width="4" style="1" customWidth="1"/>
    <col min="8194" max="8194" width="46.42578125" style="1" customWidth="1"/>
    <col min="8195" max="8196" width="5.85546875" style="1" customWidth="1"/>
    <col min="8197" max="8197" width="11.140625" style="1" customWidth="1"/>
    <col min="8198" max="8198" width="13.5703125" style="1" customWidth="1"/>
    <col min="8199" max="8448" width="9.140625" style="1"/>
    <col min="8449" max="8449" width="4" style="1" customWidth="1"/>
    <col min="8450" max="8450" width="46.42578125" style="1" customWidth="1"/>
    <col min="8451" max="8452" width="5.85546875" style="1" customWidth="1"/>
    <col min="8453" max="8453" width="11.140625" style="1" customWidth="1"/>
    <col min="8454" max="8454" width="13.5703125" style="1" customWidth="1"/>
    <col min="8455" max="8704" width="9.140625" style="1"/>
    <col min="8705" max="8705" width="4" style="1" customWidth="1"/>
    <col min="8706" max="8706" width="46.42578125" style="1" customWidth="1"/>
    <col min="8707" max="8708" width="5.85546875" style="1" customWidth="1"/>
    <col min="8709" max="8709" width="11.140625" style="1" customWidth="1"/>
    <col min="8710" max="8710" width="13.5703125" style="1" customWidth="1"/>
    <col min="8711" max="8960" width="9.140625" style="1"/>
    <col min="8961" max="8961" width="4" style="1" customWidth="1"/>
    <col min="8962" max="8962" width="46.42578125" style="1" customWidth="1"/>
    <col min="8963" max="8964" width="5.85546875" style="1" customWidth="1"/>
    <col min="8965" max="8965" width="11.140625" style="1" customWidth="1"/>
    <col min="8966" max="8966" width="13.5703125" style="1" customWidth="1"/>
    <col min="8967" max="9216" width="9.140625" style="1"/>
    <col min="9217" max="9217" width="4" style="1" customWidth="1"/>
    <col min="9218" max="9218" width="46.42578125" style="1" customWidth="1"/>
    <col min="9219" max="9220" width="5.85546875" style="1" customWidth="1"/>
    <col min="9221" max="9221" width="11.140625" style="1" customWidth="1"/>
    <col min="9222" max="9222" width="13.5703125" style="1" customWidth="1"/>
    <col min="9223" max="9472" width="9.140625" style="1"/>
    <col min="9473" max="9473" width="4" style="1" customWidth="1"/>
    <col min="9474" max="9474" width="46.42578125" style="1" customWidth="1"/>
    <col min="9475" max="9476" width="5.85546875" style="1" customWidth="1"/>
    <col min="9477" max="9477" width="11.140625" style="1" customWidth="1"/>
    <col min="9478" max="9478" width="13.5703125" style="1" customWidth="1"/>
    <col min="9479" max="9728" width="9.140625" style="1"/>
    <col min="9729" max="9729" width="4" style="1" customWidth="1"/>
    <col min="9730" max="9730" width="46.42578125" style="1" customWidth="1"/>
    <col min="9731" max="9732" width="5.85546875" style="1" customWidth="1"/>
    <col min="9733" max="9733" width="11.140625" style="1" customWidth="1"/>
    <col min="9734" max="9734" width="13.5703125" style="1" customWidth="1"/>
    <col min="9735" max="9984" width="9.140625" style="1"/>
    <col min="9985" max="9985" width="4" style="1" customWidth="1"/>
    <col min="9986" max="9986" width="46.42578125" style="1" customWidth="1"/>
    <col min="9987" max="9988" width="5.85546875" style="1" customWidth="1"/>
    <col min="9989" max="9989" width="11.140625" style="1" customWidth="1"/>
    <col min="9990" max="9990" width="13.5703125" style="1" customWidth="1"/>
    <col min="9991" max="10240" width="9.140625" style="1"/>
    <col min="10241" max="10241" width="4" style="1" customWidth="1"/>
    <col min="10242" max="10242" width="46.42578125" style="1" customWidth="1"/>
    <col min="10243" max="10244" width="5.85546875" style="1" customWidth="1"/>
    <col min="10245" max="10245" width="11.140625" style="1" customWidth="1"/>
    <col min="10246" max="10246" width="13.5703125" style="1" customWidth="1"/>
    <col min="10247" max="10496" width="9.140625" style="1"/>
    <col min="10497" max="10497" width="4" style="1" customWidth="1"/>
    <col min="10498" max="10498" width="46.42578125" style="1" customWidth="1"/>
    <col min="10499" max="10500" width="5.85546875" style="1" customWidth="1"/>
    <col min="10501" max="10501" width="11.140625" style="1" customWidth="1"/>
    <col min="10502" max="10502" width="13.5703125" style="1" customWidth="1"/>
    <col min="10503" max="10752" width="9.140625" style="1"/>
    <col min="10753" max="10753" width="4" style="1" customWidth="1"/>
    <col min="10754" max="10754" width="46.42578125" style="1" customWidth="1"/>
    <col min="10755" max="10756" width="5.85546875" style="1" customWidth="1"/>
    <col min="10757" max="10757" width="11.140625" style="1" customWidth="1"/>
    <col min="10758" max="10758" width="13.5703125" style="1" customWidth="1"/>
    <col min="10759" max="11008" width="9.140625" style="1"/>
    <col min="11009" max="11009" width="4" style="1" customWidth="1"/>
    <col min="11010" max="11010" width="46.42578125" style="1" customWidth="1"/>
    <col min="11011" max="11012" width="5.85546875" style="1" customWidth="1"/>
    <col min="11013" max="11013" width="11.140625" style="1" customWidth="1"/>
    <col min="11014" max="11014" width="13.5703125" style="1" customWidth="1"/>
    <col min="11015" max="11264" width="9.140625" style="1"/>
    <col min="11265" max="11265" width="4" style="1" customWidth="1"/>
    <col min="11266" max="11266" width="46.42578125" style="1" customWidth="1"/>
    <col min="11267" max="11268" width="5.85546875" style="1" customWidth="1"/>
    <col min="11269" max="11269" width="11.140625" style="1" customWidth="1"/>
    <col min="11270" max="11270" width="13.5703125" style="1" customWidth="1"/>
    <col min="11271" max="11520" width="9.140625" style="1"/>
    <col min="11521" max="11521" width="4" style="1" customWidth="1"/>
    <col min="11522" max="11522" width="46.42578125" style="1" customWidth="1"/>
    <col min="11523" max="11524" width="5.85546875" style="1" customWidth="1"/>
    <col min="11525" max="11525" width="11.140625" style="1" customWidth="1"/>
    <col min="11526" max="11526" width="13.5703125" style="1" customWidth="1"/>
    <col min="11527" max="11776" width="9.140625" style="1"/>
    <col min="11777" max="11777" width="4" style="1" customWidth="1"/>
    <col min="11778" max="11778" width="46.42578125" style="1" customWidth="1"/>
    <col min="11779" max="11780" width="5.85546875" style="1" customWidth="1"/>
    <col min="11781" max="11781" width="11.140625" style="1" customWidth="1"/>
    <col min="11782" max="11782" width="13.5703125" style="1" customWidth="1"/>
    <col min="11783" max="12032" width="9.140625" style="1"/>
    <col min="12033" max="12033" width="4" style="1" customWidth="1"/>
    <col min="12034" max="12034" width="46.42578125" style="1" customWidth="1"/>
    <col min="12035" max="12036" width="5.85546875" style="1" customWidth="1"/>
    <col min="12037" max="12037" width="11.140625" style="1" customWidth="1"/>
    <col min="12038" max="12038" width="13.5703125" style="1" customWidth="1"/>
    <col min="12039" max="12288" width="9.140625" style="1"/>
    <col min="12289" max="12289" width="4" style="1" customWidth="1"/>
    <col min="12290" max="12290" width="46.42578125" style="1" customWidth="1"/>
    <col min="12291" max="12292" width="5.85546875" style="1" customWidth="1"/>
    <col min="12293" max="12293" width="11.140625" style="1" customWidth="1"/>
    <col min="12294" max="12294" width="13.5703125" style="1" customWidth="1"/>
    <col min="12295" max="12544" width="9.140625" style="1"/>
    <col min="12545" max="12545" width="4" style="1" customWidth="1"/>
    <col min="12546" max="12546" width="46.42578125" style="1" customWidth="1"/>
    <col min="12547" max="12548" width="5.85546875" style="1" customWidth="1"/>
    <col min="12549" max="12549" width="11.140625" style="1" customWidth="1"/>
    <col min="12550" max="12550" width="13.5703125" style="1" customWidth="1"/>
    <col min="12551" max="12800" width="9.140625" style="1"/>
    <col min="12801" max="12801" width="4" style="1" customWidth="1"/>
    <col min="12802" max="12802" width="46.42578125" style="1" customWidth="1"/>
    <col min="12803" max="12804" width="5.85546875" style="1" customWidth="1"/>
    <col min="12805" max="12805" width="11.140625" style="1" customWidth="1"/>
    <col min="12806" max="12806" width="13.5703125" style="1" customWidth="1"/>
    <col min="12807" max="13056" width="9.140625" style="1"/>
    <col min="13057" max="13057" width="4" style="1" customWidth="1"/>
    <col min="13058" max="13058" width="46.42578125" style="1" customWidth="1"/>
    <col min="13059" max="13060" width="5.85546875" style="1" customWidth="1"/>
    <col min="13061" max="13061" width="11.140625" style="1" customWidth="1"/>
    <col min="13062" max="13062" width="13.5703125" style="1" customWidth="1"/>
    <col min="13063" max="13312" width="9.140625" style="1"/>
    <col min="13313" max="13313" width="4" style="1" customWidth="1"/>
    <col min="13314" max="13314" width="46.42578125" style="1" customWidth="1"/>
    <col min="13315" max="13316" width="5.85546875" style="1" customWidth="1"/>
    <col min="13317" max="13317" width="11.140625" style="1" customWidth="1"/>
    <col min="13318" max="13318" width="13.5703125" style="1" customWidth="1"/>
    <col min="13319" max="13568" width="9.140625" style="1"/>
    <col min="13569" max="13569" width="4" style="1" customWidth="1"/>
    <col min="13570" max="13570" width="46.42578125" style="1" customWidth="1"/>
    <col min="13571" max="13572" width="5.85546875" style="1" customWidth="1"/>
    <col min="13573" max="13573" width="11.140625" style="1" customWidth="1"/>
    <col min="13574" max="13574" width="13.5703125" style="1" customWidth="1"/>
    <col min="13575" max="13824" width="9.140625" style="1"/>
    <col min="13825" max="13825" width="4" style="1" customWidth="1"/>
    <col min="13826" max="13826" width="46.42578125" style="1" customWidth="1"/>
    <col min="13827" max="13828" width="5.85546875" style="1" customWidth="1"/>
    <col min="13829" max="13829" width="11.140625" style="1" customWidth="1"/>
    <col min="13830" max="13830" width="13.5703125" style="1" customWidth="1"/>
    <col min="13831" max="14080" width="9.140625" style="1"/>
    <col min="14081" max="14081" width="4" style="1" customWidth="1"/>
    <col min="14082" max="14082" width="46.42578125" style="1" customWidth="1"/>
    <col min="14083" max="14084" width="5.85546875" style="1" customWidth="1"/>
    <col min="14085" max="14085" width="11.140625" style="1" customWidth="1"/>
    <col min="14086" max="14086" width="13.5703125" style="1" customWidth="1"/>
    <col min="14087" max="14336" width="9.140625" style="1"/>
    <col min="14337" max="14337" width="4" style="1" customWidth="1"/>
    <col min="14338" max="14338" width="46.42578125" style="1" customWidth="1"/>
    <col min="14339" max="14340" width="5.85546875" style="1" customWidth="1"/>
    <col min="14341" max="14341" width="11.140625" style="1" customWidth="1"/>
    <col min="14342" max="14342" width="13.5703125" style="1" customWidth="1"/>
    <col min="14343" max="14592" width="9.140625" style="1"/>
    <col min="14593" max="14593" width="4" style="1" customWidth="1"/>
    <col min="14594" max="14594" width="46.42578125" style="1" customWidth="1"/>
    <col min="14595" max="14596" width="5.85546875" style="1" customWidth="1"/>
    <col min="14597" max="14597" width="11.140625" style="1" customWidth="1"/>
    <col min="14598" max="14598" width="13.5703125" style="1" customWidth="1"/>
    <col min="14599" max="14848" width="9.140625" style="1"/>
    <col min="14849" max="14849" width="4" style="1" customWidth="1"/>
    <col min="14850" max="14850" width="46.42578125" style="1" customWidth="1"/>
    <col min="14851" max="14852" width="5.85546875" style="1" customWidth="1"/>
    <col min="14853" max="14853" width="11.140625" style="1" customWidth="1"/>
    <col min="14854" max="14854" width="13.5703125" style="1" customWidth="1"/>
    <col min="14855" max="15104" width="9.140625" style="1"/>
    <col min="15105" max="15105" width="4" style="1" customWidth="1"/>
    <col min="15106" max="15106" width="46.42578125" style="1" customWidth="1"/>
    <col min="15107" max="15108" width="5.85546875" style="1" customWidth="1"/>
    <col min="15109" max="15109" width="11.140625" style="1" customWidth="1"/>
    <col min="15110" max="15110" width="13.5703125" style="1" customWidth="1"/>
    <col min="15111" max="15360" width="9.140625" style="1"/>
    <col min="15361" max="15361" width="4" style="1" customWidth="1"/>
    <col min="15362" max="15362" width="46.42578125" style="1" customWidth="1"/>
    <col min="15363" max="15364" width="5.85546875" style="1" customWidth="1"/>
    <col min="15365" max="15365" width="11.140625" style="1" customWidth="1"/>
    <col min="15366" max="15366" width="13.5703125" style="1" customWidth="1"/>
    <col min="15367" max="15616" width="9.140625" style="1"/>
    <col min="15617" max="15617" width="4" style="1" customWidth="1"/>
    <col min="15618" max="15618" width="46.42578125" style="1" customWidth="1"/>
    <col min="15619" max="15620" width="5.85546875" style="1" customWidth="1"/>
    <col min="15621" max="15621" width="11.140625" style="1" customWidth="1"/>
    <col min="15622" max="15622" width="13.5703125" style="1" customWidth="1"/>
    <col min="15623" max="15872" width="9.140625" style="1"/>
    <col min="15873" max="15873" width="4" style="1" customWidth="1"/>
    <col min="15874" max="15874" width="46.42578125" style="1" customWidth="1"/>
    <col min="15875" max="15876" width="5.85546875" style="1" customWidth="1"/>
    <col min="15877" max="15877" width="11.140625" style="1" customWidth="1"/>
    <col min="15878" max="15878" width="13.5703125" style="1" customWidth="1"/>
    <col min="15879" max="16128" width="9.140625" style="1"/>
    <col min="16129" max="16129" width="4" style="1" customWidth="1"/>
    <col min="16130" max="16130" width="46.42578125" style="1" customWidth="1"/>
    <col min="16131" max="16132" width="5.85546875" style="1" customWidth="1"/>
    <col min="16133" max="16133" width="11.140625" style="1" customWidth="1"/>
    <col min="16134" max="16134" width="13.5703125" style="1" customWidth="1"/>
    <col min="16135" max="16384" width="9.140625" style="1"/>
  </cols>
  <sheetData>
    <row r="1" spans="1:8" s="3" customFormat="1" ht="5.25" customHeight="1" x14ac:dyDescent="0.2">
      <c r="A1" s="24"/>
      <c r="B1" s="16"/>
      <c r="C1" s="39"/>
      <c r="D1" s="21"/>
      <c r="E1" s="6"/>
      <c r="F1" s="12"/>
    </row>
    <row r="2" spans="1:8" s="3" customFormat="1" ht="12" customHeight="1" x14ac:dyDescent="0.2">
      <c r="A2" s="25"/>
      <c r="B2" s="17"/>
      <c r="C2" s="40"/>
      <c r="D2" s="22"/>
      <c r="E2" s="7"/>
      <c r="F2" s="13"/>
    </row>
    <row r="3" spans="1:8" ht="36" customHeight="1" x14ac:dyDescent="0.2">
      <c r="B3" s="74" t="s">
        <v>30</v>
      </c>
      <c r="C3" s="74"/>
      <c r="D3" s="74"/>
      <c r="E3" s="74"/>
      <c r="F3" s="74"/>
    </row>
    <row r="4" spans="1:8" ht="10.5" customHeight="1" x14ac:dyDescent="0.2">
      <c r="A4" s="26"/>
    </row>
    <row r="5" spans="1:8" s="5" customFormat="1" x14ac:dyDescent="0.25">
      <c r="A5" s="27" t="s">
        <v>5</v>
      </c>
      <c r="B5" s="18" t="s">
        <v>6</v>
      </c>
      <c r="C5" s="41" t="s">
        <v>7</v>
      </c>
      <c r="D5" s="23" t="s">
        <v>8</v>
      </c>
      <c r="E5" s="8" t="s">
        <v>9</v>
      </c>
      <c r="F5" s="8" t="s">
        <v>4</v>
      </c>
      <c r="G5" s="4"/>
      <c r="H5" s="4"/>
    </row>
    <row r="6" spans="1:8" ht="12" customHeight="1" x14ac:dyDescent="0.2">
      <c r="A6" s="26"/>
    </row>
    <row r="7" spans="1:8" s="2" customFormat="1" ht="86.25" customHeight="1" x14ac:dyDescent="0.25">
      <c r="A7" s="29" t="s">
        <v>0</v>
      </c>
      <c r="B7" s="30" t="s">
        <v>13</v>
      </c>
      <c r="C7" s="42"/>
      <c r="D7" s="31"/>
      <c r="E7" s="9"/>
      <c r="F7" s="14"/>
    </row>
    <row r="8" spans="1:8" s="2" customFormat="1" ht="16.5" x14ac:dyDescent="0.3">
      <c r="A8" s="29"/>
      <c r="B8" s="32"/>
      <c r="C8" s="43" t="s">
        <v>14</v>
      </c>
      <c r="D8" s="33">
        <v>2</v>
      </c>
      <c r="E8" s="34"/>
      <c r="F8" s="35">
        <f>D8*E8</f>
        <v>0</v>
      </c>
    </row>
    <row r="9" spans="1:8" s="2" customFormat="1" ht="12.75" customHeight="1" x14ac:dyDescent="0.3">
      <c r="A9" s="29"/>
      <c r="B9" s="30"/>
      <c r="C9" s="43"/>
      <c r="D9" s="33"/>
      <c r="E9" s="34"/>
      <c r="F9" s="35"/>
    </row>
    <row r="10" spans="1:8" s="2" customFormat="1" ht="82.5" x14ac:dyDescent="0.3">
      <c r="A10" s="36" t="s">
        <v>1</v>
      </c>
      <c r="B10" s="37" t="s">
        <v>31</v>
      </c>
      <c r="C10" s="43"/>
      <c r="D10" s="33"/>
      <c r="E10" s="34"/>
      <c r="F10" s="35"/>
    </row>
    <row r="11" spans="1:8" s="2" customFormat="1" ht="16.5" x14ac:dyDescent="0.3">
      <c r="A11" s="29"/>
      <c r="B11" s="30"/>
      <c r="C11" s="43" t="s">
        <v>14</v>
      </c>
      <c r="D11" s="33">
        <v>2</v>
      </c>
      <c r="E11" s="34"/>
      <c r="F11" s="35">
        <f>D11*E11</f>
        <v>0</v>
      </c>
    </row>
    <row r="12" spans="1:8" s="2" customFormat="1" ht="16.5" x14ac:dyDescent="0.3">
      <c r="A12" s="29"/>
      <c r="B12" s="30"/>
      <c r="C12" s="43"/>
      <c r="D12" s="33"/>
      <c r="E12" s="34"/>
      <c r="F12" s="35"/>
    </row>
    <row r="13" spans="1:8" s="2" customFormat="1" ht="99" x14ac:dyDescent="0.3">
      <c r="A13" s="29" t="s">
        <v>2</v>
      </c>
      <c r="B13" s="30" t="s">
        <v>32</v>
      </c>
      <c r="C13" s="43"/>
      <c r="D13" s="33"/>
      <c r="E13" s="34"/>
      <c r="F13" s="35"/>
    </row>
    <row r="14" spans="1:8" s="2" customFormat="1" ht="16.5" x14ac:dyDescent="0.3">
      <c r="A14" s="29"/>
      <c r="B14" s="30"/>
      <c r="C14" s="43" t="s">
        <v>14</v>
      </c>
      <c r="D14" s="33">
        <v>2</v>
      </c>
      <c r="E14" s="34"/>
      <c r="F14" s="35">
        <f>D14*E14</f>
        <v>0</v>
      </c>
    </row>
    <row r="15" spans="1:8" s="2" customFormat="1" ht="15.75" customHeight="1" x14ac:dyDescent="0.3">
      <c r="A15" s="29"/>
      <c r="B15" s="30"/>
      <c r="C15" s="43"/>
      <c r="D15" s="33"/>
      <c r="E15" s="34"/>
      <c r="F15" s="35"/>
    </row>
    <row r="16" spans="1:8" s="2" customFormat="1" ht="132" x14ac:dyDescent="0.3">
      <c r="A16" s="29" t="s">
        <v>3</v>
      </c>
      <c r="B16" s="30" t="s">
        <v>15</v>
      </c>
      <c r="C16" s="43"/>
      <c r="D16" s="33"/>
      <c r="E16" s="34"/>
      <c r="F16" s="35"/>
    </row>
    <row r="17" spans="1:7" s="2" customFormat="1" ht="16.5" x14ac:dyDescent="0.3">
      <c r="A17" s="29"/>
      <c r="B17" s="38"/>
      <c r="C17" s="43" t="s">
        <v>14</v>
      </c>
      <c r="D17" s="33">
        <v>1</v>
      </c>
      <c r="E17" s="34"/>
      <c r="F17" s="35">
        <f>D17*E17</f>
        <v>0</v>
      </c>
    </row>
    <row r="18" spans="1:7" s="2" customFormat="1" ht="16.5" x14ac:dyDescent="0.3">
      <c r="A18" s="53"/>
      <c r="B18" s="54"/>
      <c r="C18" s="55"/>
      <c r="D18" s="56"/>
      <c r="E18" s="57"/>
      <c r="F18" s="58"/>
      <c r="G18" s="59"/>
    </row>
    <row r="19" spans="1:7" s="2" customFormat="1" ht="66" x14ac:dyDescent="0.3">
      <c r="A19" s="53" t="s">
        <v>12</v>
      </c>
      <c r="B19" s="61" t="s">
        <v>16</v>
      </c>
      <c r="C19" s="55"/>
      <c r="D19" s="56"/>
      <c r="E19" s="57"/>
      <c r="F19" s="58"/>
      <c r="G19" s="59"/>
    </row>
    <row r="20" spans="1:7" s="2" customFormat="1" ht="16.5" x14ac:dyDescent="0.3">
      <c r="A20" s="29"/>
      <c r="B20" s="32"/>
      <c r="C20" s="43" t="s">
        <v>14</v>
      </c>
      <c r="D20" s="33">
        <v>2</v>
      </c>
      <c r="E20" s="34"/>
      <c r="F20" s="35">
        <f>D20*E20</f>
        <v>0</v>
      </c>
    </row>
    <row r="21" spans="1:7" s="2" customFormat="1" ht="16.5" x14ac:dyDescent="0.3">
      <c r="A21" s="53"/>
      <c r="B21" s="54"/>
      <c r="C21" s="55"/>
      <c r="D21" s="56"/>
      <c r="E21" s="57"/>
      <c r="F21" s="58"/>
      <c r="G21" s="59"/>
    </row>
    <row r="22" spans="1:7" customFormat="1" ht="61.5" customHeight="1" x14ac:dyDescent="0.25">
      <c r="A22" s="29" t="s">
        <v>17</v>
      </c>
      <c r="B22" s="30" t="s">
        <v>18</v>
      </c>
      <c r="C22" s="42"/>
      <c r="D22" s="31"/>
      <c r="E22" s="9"/>
      <c r="F22" s="14"/>
    </row>
    <row r="23" spans="1:7" customFormat="1" ht="16.5" x14ac:dyDescent="0.3">
      <c r="A23" s="29"/>
      <c r="B23" s="32"/>
      <c r="C23" s="43" t="s">
        <v>14</v>
      </c>
      <c r="D23" s="33">
        <v>2</v>
      </c>
      <c r="E23" s="34"/>
      <c r="F23" s="35">
        <f>D23*E23</f>
        <v>0</v>
      </c>
    </row>
    <row r="24" spans="1:7" s="2" customFormat="1" ht="12.75" customHeight="1" x14ac:dyDescent="0.3">
      <c r="A24" s="29"/>
      <c r="B24" s="30"/>
      <c r="C24" s="43"/>
      <c r="D24" s="33"/>
      <c r="E24" s="34"/>
      <c r="F24" s="35"/>
    </row>
    <row r="25" spans="1:7" s="2" customFormat="1" ht="66" x14ac:dyDescent="0.3">
      <c r="A25" s="36" t="s">
        <v>19</v>
      </c>
      <c r="B25" s="37" t="s">
        <v>20</v>
      </c>
      <c r="C25" s="43"/>
      <c r="D25" s="33"/>
      <c r="E25" s="34"/>
      <c r="F25" s="35"/>
    </row>
    <row r="26" spans="1:7" s="2" customFormat="1" ht="16.5" x14ac:dyDescent="0.3">
      <c r="A26" s="29"/>
      <c r="B26" s="30"/>
      <c r="C26" s="43" t="s">
        <v>14</v>
      </c>
      <c r="D26" s="33">
        <v>1</v>
      </c>
      <c r="E26" s="34"/>
      <c r="F26" s="35">
        <f>D26*E26</f>
        <v>0</v>
      </c>
    </row>
    <row r="27" spans="1:7" s="2" customFormat="1" ht="16.5" x14ac:dyDescent="0.3">
      <c r="A27" s="29"/>
      <c r="B27" s="30"/>
      <c r="C27" s="43"/>
      <c r="D27" s="33"/>
      <c r="E27" s="34"/>
      <c r="F27" s="35"/>
    </row>
    <row r="28" spans="1:7" s="2" customFormat="1" ht="66" x14ac:dyDescent="0.3">
      <c r="A28" s="29" t="s">
        <v>21</v>
      </c>
      <c r="B28" s="30" t="s">
        <v>22</v>
      </c>
      <c r="C28" s="43"/>
      <c r="D28" s="33"/>
      <c r="E28" s="34"/>
      <c r="F28" s="35"/>
    </row>
    <row r="29" spans="1:7" s="2" customFormat="1" ht="16.5" x14ac:dyDescent="0.3">
      <c r="A29" s="29"/>
      <c r="B29" s="30"/>
      <c r="C29" s="43" t="s">
        <v>14</v>
      </c>
      <c r="D29" s="33">
        <v>1</v>
      </c>
      <c r="E29" s="34"/>
      <c r="F29" s="35">
        <f>D29*E29</f>
        <v>0</v>
      </c>
    </row>
    <row r="30" spans="1:7" s="2" customFormat="1" ht="15.75" customHeight="1" x14ac:dyDescent="0.3">
      <c r="A30" s="29"/>
      <c r="B30" s="30"/>
      <c r="C30" s="43"/>
      <c r="D30" s="33"/>
      <c r="E30" s="34"/>
      <c r="F30" s="35"/>
    </row>
    <row r="31" spans="1:7" s="2" customFormat="1" ht="66" x14ac:dyDescent="0.3">
      <c r="A31" s="29" t="s">
        <v>23</v>
      </c>
      <c r="B31" s="30" t="s">
        <v>24</v>
      </c>
      <c r="C31" s="43"/>
      <c r="D31" s="33"/>
      <c r="E31" s="34"/>
      <c r="F31" s="35"/>
    </row>
    <row r="32" spans="1:7" s="2" customFormat="1" ht="16.5" x14ac:dyDescent="0.3">
      <c r="A32" s="29"/>
      <c r="B32" s="38"/>
      <c r="C32" s="43" t="s">
        <v>14</v>
      </c>
      <c r="D32" s="33">
        <v>1</v>
      </c>
      <c r="E32" s="34"/>
      <c r="F32" s="35">
        <f>D32*E32</f>
        <v>0</v>
      </c>
    </row>
    <row r="33" spans="1:7" s="2" customFormat="1" ht="16.5" x14ac:dyDescent="0.3">
      <c r="A33" s="53"/>
      <c r="B33" s="54"/>
      <c r="C33" s="55"/>
      <c r="D33" s="56"/>
      <c r="E33" s="57"/>
      <c r="F33" s="58"/>
      <c r="G33" s="59"/>
    </row>
    <row r="34" spans="1:7" s="2" customFormat="1" ht="345.75" customHeight="1" x14ac:dyDescent="0.3">
      <c r="A34" s="53" t="s">
        <v>25</v>
      </c>
      <c r="B34" s="54" t="s">
        <v>26</v>
      </c>
      <c r="C34" s="55"/>
      <c r="D34" s="56"/>
      <c r="E34" s="57"/>
      <c r="F34" s="58"/>
      <c r="G34" s="59"/>
    </row>
    <row r="35" spans="1:7" s="67" customFormat="1" ht="16.5" x14ac:dyDescent="0.3">
      <c r="A35" s="60"/>
      <c r="B35" s="38"/>
      <c r="C35" s="63" t="s">
        <v>27</v>
      </c>
      <c r="D35" s="64">
        <v>1</v>
      </c>
      <c r="E35" s="65"/>
      <c r="F35" s="66">
        <f>D35*E35</f>
        <v>0</v>
      </c>
    </row>
    <row r="36" spans="1:7" s="2" customFormat="1" ht="16.5" x14ac:dyDescent="0.3">
      <c r="A36" s="53"/>
      <c r="B36" s="54"/>
      <c r="C36" s="55"/>
      <c r="D36" s="56"/>
      <c r="E36" s="57"/>
      <c r="F36" s="58"/>
      <c r="G36" s="59"/>
    </row>
    <row r="37" spans="1:7" s="2" customFormat="1" ht="407.25" customHeight="1" x14ac:dyDescent="0.3">
      <c r="A37" s="29" t="s">
        <v>28</v>
      </c>
      <c r="B37" s="62" t="s">
        <v>29</v>
      </c>
      <c r="C37" s="43"/>
      <c r="D37" s="33"/>
      <c r="E37" s="34"/>
      <c r="F37" s="35"/>
    </row>
    <row r="38" spans="1:7" s="2" customFormat="1" ht="16.5" x14ac:dyDescent="0.3">
      <c r="A38" s="29"/>
      <c r="B38" s="38"/>
      <c r="C38" s="43" t="s">
        <v>27</v>
      </c>
      <c r="D38" s="33">
        <v>1</v>
      </c>
      <c r="E38" s="34"/>
      <c r="F38" s="35">
        <f>D38*E38</f>
        <v>0</v>
      </c>
    </row>
    <row r="39" spans="1:7" s="2" customFormat="1" ht="16.5" x14ac:dyDescent="0.3">
      <c r="A39" s="53"/>
      <c r="B39" s="54"/>
      <c r="C39" s="55"/>
      <c r="D39" s="56"/>
      <c r="E39" s="57"/>
      <c r="F39" s="58"/>
      <c r="G39" s="59"/>
    </row>
    <row r="40" spans="1:7" s="2" customFormat="1" ht="16.5" x14ac:dyDescent="0.25">
      <c r="A40" s="68"/>
      <c r="B40" s="69" t="s">
        <v>4</v>
      </c>
      <c r="C40" s="70"/>
      <c r="D40" s="71"/>
      <c r="E40" s="72"/>
      <c r="F40" s="73">
        <f>SUM(F8:F38)</f>
        <v>0</v>
      </c>
    </row>
    <row r="41" spans="1:7" s="3" customFormat="1" ht="30.75" customHeight="1" thickBot="1" x14ac:dyDescent="0.25">
      <c r="A41" s="46"/>
      <c r="B41" s="47" t="s">
        <v>11</v>
      </c>
      <c r="C41" s="48"/>
      <c r="D41" s="49"/>
      <c r="E41" s="50"/>
      <c r="F41" s="51">
        <f>F40*0.25</f>
        <v>0</v>
      </c>
      <c r="G41" s="52"/>
    </row>
    <row r="42" spans="1:7" s="3" customFormat="1" ht="30.75" customHeight="1" thickTop="1" x14ac:dyDescent="0.2">
      <c r="A42" s="24"/>
      <c r="B42" s="44" t="s">
        <v>10</v>
      </c>
      <c r="C42" s="39"/>
      <c r="D42" s="21"/>
      <c r="E42" s="10"/>
      <c r="F42" s="45">
        <f>F40+F41</f>
        <v>0</v>
      </c>
    </row>
    <row r="43" spans="1:7" s="3" customFormat="1" ht="30" customHeight="1" x14ac:dyDescent="0.2">
      <c r="A43" s="24"/>
      <c r="B43" s="19"/>
      <c r="C43" s="39"/>
      <c r="D43" s="21"/>
      <c r="E43" s="10"/>
      <c r="F43" s="12"/>
    </row>
    <row r="44" spans="1:7" s="3" customFormat="1" ht="15" customHeight="1" x14ac:dyDescent="0.2">
      <c r="A44" s="24"/>
      <c r="B44" s="19"/>
      <c r="C44" s="39"/>
      <c r="D44" s="21"/>
      <c r="E44" s="10"/>
      <c r="F44" s="12"/>
    </row>
    <row r="45" spans="1:7" s="3" customFormat="1" ht="15" customHeight="1" x14ac:dyDescent="0.2">
      <c r="A45" s="24"/>
      <c r="B45" s="19"/>
      <c r="C45" s="39"/>
      <c r="D45" s="21"/>
      <c r="E45" s="10"/>
      <c r="F45" s="12"/>
    </row>
    <row r="46" spans="1:7" s="3" customFormat="1" ht="45" customHeight="1" x14ac:dyDescent="0.2">
      <c r="A46" s="24"/>
      <c r="B46" s="19"/>
      <c r="C46" s="39"/>
      <c r="D46" s="21"/>
      <c r="E46" s="10"/>
      <c r="F46" s="12"/>
    </row>
    <row r="47" spans="1:7" s="3" customFormat="1" ht="30" customHeight="1" x14ac:dyDescent="0.2">
      <c r="A47" s="24"/>
      <c r="B47" s="19"/>
      <c r="C47" s="39"/>
      <c r="D47" s="21"/>
      <c r="E47" s="10"/>
      <c r="F47" s="12"/>
    </row>
    <row r="48" spans="1:7" s="3" customFormat="1" ht="15" customHeight="1" x14ac:dyDescent="0.2">
      <c r="A48" s="24"/>
      <c r="B48" s="19"/>
      <c r="C48" s="39"/>
      <c r="D48" s="21"/>
      <c r="E48" s="10"/>
      <c r="F48" s="12"/>
    </row>
    <row r="49" spans="1:6" s="3" customFormat="1" x14ac:dyDescent="0.2">
      <c r="A49" s="24"/>
      <c r="B49" s="19"/>
      <c r="C49" s="39"/>
      <c r="D49" s="21"/>
      <c r="E49" s="10"/>
      <c r="F49" s="12"/>
    </row>
    <row r="50" spans="1:6" s="3" customFormat="1" x14ac:dyDescent="0.2">
      <c r="A50" s="24"/>
      <c r="B50" s="19"/>
      <c r="C50" s="39"/>
      <c r="D50" s="21"/>
      <c r="E50" s="10"/>
      <c r="F50" s="12"/>
    </row>
    <row r="51" spans="1:6" s="3" customFormat="1" x14ac:dyDescent="0.2">
      <c r="A51" s="24"/>
      <c r="B51" s="19"/>
      <c r="C51" s="39"/>
      <c r="D51" s="21"/>
      <c r="E51" s="10"/>
      <c r="F51" s="12"/>
    </row>
    <row r="52" spans="1:6" s="3" customFormat="1" x14ac:dyDescent="0.2">
      <c r="A52" s="24"/>
      <c r="B52" s="19"/>
      <c r="C52" s="39"/>
      <c r="D52" s="21"/>
      <c r="E52" s="10"/>
      <c r="F52" s="12"/>
    </row>
    <row r="53" spans="1:6" ht="15.75" x14ac:dyDescent="0.2">
      <c r="A53" s="26"/>
      <c r="B53" s="20"/>
    </row>
    <row r="54" spans="1:6" ht="15.75" x14ac:dyDescent="0.2">
      <c r="A54" s="26"/>
      <c r="B54" s="20"/>
    </row>
    <row r="55" spans="1:6" ht="15.75" x14ac:dyDescent="0.2">
      <c r="A55" s="26"/>
    </row>
    <row r="56" spans="1:6" ht="15" x14ac:dyDescent="0.2">
      <c r="A56" s="28"/>
      <c r="E56" s="11"/>
      <c r="F56" s="15"/>
    </row>
    <row r="57" spans="1:6" ht="15.75" x14ac:dyDescent="0.2">
      <c r="A57" s="26"/>
    </row>
    <row r="58" spans="1:6" ht="15.75" x14ac:dyDescent="0.2">
      <c r="A58" s="26"/>
    </row>
  </sheetData>
  <mergeCells count="1">
    <mergeCell ref="B3:F3"/>
  </mergeCells>
  <pageMargins left="0.70866141732283472" right="0.70866141732283472" top="0.74803149606299213" bottom="0.74803149606299213" header="0.31496062992125984" footer="0.31496062992125984"/>
  <pageSetup paperSize="9" scale="95" firstPageNumber="5" fitToHeight="0" orientation="portrait" r:id="rId1"/>
  <headerFooter>
    <oddHeader xml:space="preserve">&amp;LHrvatski restauratorski zavod
N. Grškovića 23, Zagreb
&amp;RVinkovci
Zgrada galerije umjetnosti
</oddHeader>
    <oddFooter>&amp;COžujak 2022.&amp;R&amp;P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Troskovnik</vt:lpstr>
      <vt:lpstr>Troskovnik!Ispis_naslova</vt:lpstr>
      <vt:lpstr>Troskovnik!Podrucje_ispisa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2022-05-09T10:26:15Z</dcterms:modified>
</cp:coreProperties>
</file>